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120" yWindow="108" windowWidth="15120" windowHeight="8016"/>
  </bookViews>
  <sheets>
    <sheet name="Лист1" sheetId="1" r:id="rId1"/>
    <sheet name="Лист2" sheetId="2" r:id="rId2"/>
    <sheet name="Лист3" sheetId="3" r:id="rId3"/>
  </sheets>
  <definedNames>
    <definedName name="_xlnm.Print_Titles" localSheetId="0">Лист1!$13:$18</definedName>
    <definedName name="_xlnm.Print_Area" localSheetId="0">Лист1!$A$1:$O$37</definedName>
  </definedNames>
  <calcPr calcId="152511"/>
</workbook>
</file>

<file path=xl/calcChain.xml><?xml version="1.0" encoding="utf-8"?>
<calcChain xmlns="http://schemas.openxmlformats.org/spreadsheetml/2006/main">
  <c r="G37" i="1" l="1"/>
  <c r="H37" i="1"/>
  <c r="I37" i="1"/>
  <c r="J37" i="1"/>
  <c r="K37" i="1"/>
  <c r="L37" i="1"/>
  <c r="M37" i="1"/>
  <c r="N37" i="1"/>
  <c r="O37" i="1"/>
  <c r="F37" i="1"/>
  <c r="F33" i="1"/>
  <c r="F34" i="1"/>
  <c r="F35" i="1"/>
  <c r="F36" i="1"/>
  <c r="I33" i="1"/>
  <c r="I34" i="1"/>
  <c r="I35" i="1"/>
  <c r="I36" i="1"/>
  <c r="I32" i="1"/>
  <c r="H33" i="1"/>
  <c r="F32" i="1" l="1"/>
  <c r="O24" i="1" l="1"/>
  <c r="O19" i="1"/>
  <c r="M19" i="1"/>
  <c r="L19" i="1"/>
  <c r="J19" i="1"/>
  <c r="G19" i="1" l="1"/>
  <c r="I27" i="1"/>
  <c r="I26" i="1"/>
  <c r="I25" i="1"/>
  <c r="M24" i="1" l="1"/>
  <c r="L24" i="1"/>
  <c r="J24" i="1"/>
  <c r="I31" i="1"/>
  <c r="F31" i="1" s="1"/>
  <c r="F29" i="1"/>
  <c r="I30" i="1"/>
  <c r="F30" i="1" s="1"/>
  <c r="I21" i="1"/>
  <c r="F21" i="1" s="1"/>
  <c r="I22" i="1"/>
  <c r="F22" i="1" s="1"/>
  <c r="I23" i="1"/>
  <c r="F23" i="1" s="1"/>
  <c r="I28" i="1"/>
  <c r="I24" i="1" s="1"/>
  <c r="I20" i="1"/>
  <c r="F27" i="1"/>
  <c r="F26" i="1"/>
  <c r="F25" i="1"/>
  <c r="G24" i="1"/>
  <c r="I19" i="1" l="1"/>
  <c r="F20" i="1"/>
  <c r="F28" i="1"/>
  <c r="F24" i="1"/>
  <c r="F19" i="1" l="1"/>
</calcChain>
</file>

<file path=xl/sharedStrings.xml><?xml version="1.0" encoding="utf-8"?>
<sst xmlns="http://schemas.openxmlformats.org/spreadsheetml/2006/main" count="106" uniqueCount="71">
  <si>
    <t>N п/п</t>
  </si>
  <si>
    <t>Общий объем финансирования, тыс. руб.</t>
  </si>
  <si>
    <t>2016 год</t>
  </si>
  <si>
    <t>МБ</t>
  </si>
  <si>
    <t>Основное мероприятие 1: "Содержание объектов внешнего благоустройства"</t>
  </si>
  <si>
    <t>Администрация города Норильска/ Управление городского хозяйства/ Талнахское территориальное управление, Кайерканское территориальное управление, Снежногорское территориальное управление</t>
  </si>
  <si>
    <t>Мероприятие 1.1 "Содержание объектов внешнего благоустройства Центрального района"</t>
  </si>
  <si>
    <t>Администрация города Норильска/ Управление городского хозяйства</t>
  </si>
  <si>
    <t>Талнахское территориальное управление</t>
  </si>
  <si>
    <t>Кайерканское территориальное управление</t>
  </si>
  <si>
    <t>Мероприятие 1.4 "Содержание объектов внешнего благоустройства пос. Снежногорск"</t>
  </si>
  <si>
    <t>Снежногорское территориальное управление</t>
  </si>
  <si>
    <t>Основное мероприятие 2: "Благоустройство и озеленение"</t>
  </si>
  <si>
    <t>Мероприятие 2.1 "Благоустройство и озеленение Центрального района"</t>
  </si>
  <si>
    <t>Мероприятие 2.4 "Благоустройство и озеленение пос. Снежногорск"</t>
  </si>
  <si>
    <t>Основное мероприятие 3: "Обеспечение безопасности объектов"</t>
  </si>
  <si>
    <t>НАПРАВЛЕНИЯ И ОБЪЕМЫ ФИНАСИРОВАНИЯ МУНИЦИПАЛЬНОЙ ПРОГРАММЫ</t>
  </si>
  <si>
    <t>05.03.</t>
  </si>
  <si>
    <t>04.05.</t>
  </si>
  <si>
    <t>01.04.</t>
  </si>
  <si>
    <t>Код бюджетной классификации</t>
  </si>
  <si>
    <t>КБ</t>
  </si>
  <si>
    <t>Мероприятие 3.1 : "Обеспечение безопасности объектов района Центральный"</t>
  </si>
  <si>
    <t>Администрация города Норильска/ Управление городского хозяйства, Кайерканское территориальное управление</t>
  </si>
  <si>
    <t>2017 год</t>
  </si>
  <si>
    <t>Подпрограммы, основные мероприятия и отдельные мероприятия  МП</t>
  </si>
  <si>
    <t>Объем финансирования, тыс. руб.</t>
  </si>
  <si>
    <t>ИТОГО по МП:</t>
  </si>
  <si>
    <t>(7+8)</t>
  </si>
  <si>
    <t>(10+11)</t>
  </si>
  <si>
    <t>(13+14)</t>
  </si>
  <si>
    <t>(9+12+15)</t>
  </si>
  <si>
    <t>Наименование ГРБС</t>
  </si>
  <si>
    <t>Приложение № 1 к муниципальной программе "Благоустройство территории" на 2016-2018 годы, утвержденной постановлением Администрации города Норильска от 04.12.2016 № 591</t>
  </si>
  <si>
    <t>"БЛАГОУСТРОЙСТВО ТЕРРИТОРИИ" НА 2016-2018 ГОДЫ</t>
  </si>
  <si>
    <t>2018 год</t>
  </si>
  <si>
    <t>КФСР</t>
  </si>
  <si>
    <t>КЦСР</t>
  </si>
  <si>
    <t>Субвенции бюджетам районов и городских округов на выполнение отдельных государственных полномочий по организации проведения мероприятий по отлову и содержанию безнадзорных животных в рамках подпрограммы "Развитие подотрасли животноводства, переработки и реализации продукции животноводства" государственной программы Красноярского края "Развитие сельского хозяйства и регулирование рынков сельскохозяйственной продукции, сырья и продовольствия"</t>
  </si>
  <si>
    <t>Основное мероприятие 4: "Обеспечение выполнения функций органами местного самоуправления в части вопросов местного значения"</t>
  </si>
  <si>
    <t>Итого финансирование 
2016 год</t>
  </si>
  <si>
    <t>Итого финансирование 2017 год</t>
  </si>
  <si>
    <t>Итого финансирование 
2018 год</t>
  </si>
  <si>
    <t>Субсидии бюджетам муниципальных образований для реализации проектов по благоустройству территорий поселений, городских округов Красноярского края в рамках подпрограммы "Поддержка муниципальных проектов и мероприятий по благоустройству территорий" государственной программы Красноярского края "Содействие развитию местного самоуправления".</t>
  </si>
  <si>
    <t>Администрация города Норильска/ Управление городского хозяйства/ Талнахское территориальное управление, Кайерканское территориальное управление</t>
  </si>
  <si>
    <t>6.1.</t>
  </si>
  <si>
    <t>Субсидии бюджетам муниципальных образований для реализации проектов по благоустройству территорий поселений, городских округов Красноярского края в рамках подпрограммы "Поддержка муниципальных проектов и мероприятий по благоустройству территорий" государственной программы Красноярского края "Содействие развитию местного самоуправления" район Центральный</t>
  </si>
  <si>
    <t>6.2.</t>
  </si>
  <si>
    <t>Субсидии бюджетам муниципальных образований для реализации проектов по благоустройству территорий поселений, городских округов Красноярского края в рамках подпрограммы "Поддержка муниципальных проектов и мероприятий по благоустройству территорий" государственной программы Красноярского края "Содействие развитию местного самоуправления" район Талнах</t>
  </si>
  <si>
    <t>6.3.</t>
  </si>
  <si>
    <t>Субсидии бюджетам муниципальных образований для реализации проектов по благоустройству территорий поселений, городских округов Красноярского края в рамках подпрограммы "Поддержка муниципальных проектов и мероприятий по благоустройству территорий" государственной программы Красноярского края "Содействие развитию местного самоуправления" район Кайеркан.</t>
  </si>
  <si>
    <t>07.0.00.00100</t>
  </si>
  <si>
    <t>07.0.00.00110</t>
  </si>
  <si>
    <t>07.0.00.00120</t>
  </si>
  <si>
    <t>07.0.00.00130</t>
  </si>
  <si>
    <t>07.0.00.00140</t>
  </si>
  <si>
    <t>07.0.00.00200</t>
  </si>
  <si>
    <t>07.0.00.00240</t>
  </si>
  <si>
    <t>07.0.00.00300</t>
  </si>
  <si>
    <t>07.0.00.00310</t>
  </si>
  <si>
    <t>07.0.00.00700</t>
  </si>
  <si>
    <t>07.0.00.75180</t>
  </si>
  <si>
    <t>07.0.00.77410</t>
  </si>
  <si>
    <t>07.0.00.00210 07.0.00.S7410</t>
  </si>
  <si>
    <t>07.0.00.00220 07.0.00.S7410</t>
  </si>
  <si>
    <t>07.0.00.00230 07.0.00.S7410</t>
  </si>
  <si>
    <t>Мероприятие 1.2 "Содержание объектов внешнего благоустройства района Талнах"</t>
  </si>
  <si>
    <t>Мероприятие 1.3 "Содержание объектов внешнего благоустройства района Кайеркан"</t>
  </si>
  <si>
    <t>Мероприятие 2.2 "Благоустройство и озеленение района Талнах"</t>
  </si>
  <si>
    <t>Мероприятие 2.3 "Благоустройство и озеленение района Кайеркан"</t>
  </si>
  <si>
    <t>Приложение № 1 к постановлению Администрации города Норильска 
от 23.12.2016 №636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</si>
</sst>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6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4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1">
    <xf numFmtId="0" fontId="0" fillId="0" borderId="0"/>
  </cellStyleXfs>
  <cellXfs count="68">
    <xf numFmtId="0" fontId="0" fillId="0" borderId="0" xfId="0"/>
    <xf numFmtId="0" fontId="1" fillId="0" borderId="3" xfId="0" applyFont="1" applyBorder="1" applyAlignment="1">
      <alignment horizontal="center" vertical="top" wrapText="1"/>
    </xf>
    <xf numFmtId="0" fontId="1" fillId="0" borderId="5" xfId="0" applyFont="1" applyBorder="1" applyAlignment="1">
      <alignment vertical="top" wrapText="1"/>
    </xf>
    <xf numFmtId="0" fontId="1" fillId="0" borderId="0" xfId="0" applyFont="1" applyFill="1" applyBorder="1" applyAlignment="1">
      <alignment vertical="top" wrapText="1"/>
    </xf>
    <xf numFmtId="0" fontId="1" fillId="0" borderId="0" xfId="0" applyFont="1"/>
    <xf numFmtId="0" fontId="1" fillId="0" borderId="10" xfId="0" applyFont="1" applyBorder="1" applyAlignment="1">
      <alignment horizontal="center" vertical="top" wrapText="1"/>
    </xf>
    <xf numFmtId="0" fontId="1" fillId="0" borderId="0" xfId="0" applyFont="1" applyAlignment="1">
      <alignment horizontal="center"/>
    </xf>
    <xf numFmtId="0" fontId="1" fillId="0" borderId="3" xfId="0" applyFont="1" applyBorder="1" applyAlignment="1">
      <alignment horizontal="center" vertical="top" wrapText="1"/>
    </xf>
    <xf numFmtId="0" fontId="1" fillId="0" borderId="14" xfId="0" applyFont="1" applyBorder="1" applyAlignment="1">
      <alignment horizontal="center" vertical="top" wrapText="1"/>
    </xf>
    <xf numFmtId="164" fontId="0" fillId="0" borderId="0" xfId="0" applyNumberFormat="1"/>
    <xf numFmtId="0" fontId="1" fillId="0" borderId="5" xfId="0" applyFont="1" applyBorder="1" applyAlignment="1">
      <alignment horizontal="center" vertical="top" wrapText="1"/>
    </xf>
    <xf numFmtId="0" fontId="2" fillId="0" borderId="0" xfId="0" applyFont="1" applyAlignment="1">
      <alignment horizontal="left"/>
    </xf>
    <xf numFmtId="0" fontId="1" fillId="0" borderId="14" xfId="0" applyFont="1" applyFill="1" applyBorder="1" applyAlignment="1">
      <alignment horizontal="center" vertical="top" wrapText="1"/>
    </xf>
    <xf numFmtId="0" fontId="1" fillId="0" borderId="4" xfId="0" applyFont="1" applyFill="1" applyBorder="1" applyAlignment="1">
      <alignment horizontal="center" vertical="top" wrapText="1"/>
    </xf>
    <xf numFmtId="0" fontId="1" fillId="0" borderId="4" xfId="0" applyFont="1" applyBorder="1" applyAlignment="1">
      <alignment horizontal="center" vertical="top" wrapText="1"/>
    </xf>
    <xf numFmtId="0" fontId="1" fillId="0" borderId="6" xfId="0" applyFont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0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top" wrapText="1"/>
    </xf>
    <xf numFmtId="0" fontId="4" fillId="0" borderId="5" xfId="0" applyFont="1" applyBorder="1" applyAlignment="1">
      <alignment vertical="top" wrapText="1"/>
    </xf>
    <xf numFmtId="0" fontId="4" fillId="0" borderId="5" xfId="0" applyFont="1" applyBorder="1" applyAlignment="1">
      <alignment horizontal="center" vertical="top" wrapText="1"/>
    </xf>
    <xf numFmtId="0" fontId="4" fillId="0" borderId="5" xfId="0" applyNumberFormat="1" applyFont="1" applyBorder="1" applyAlignment="1">
      <alignment vertical="top" wrapText="1"/>
    </xf>
    <xf numFmtId="164" fontId="4" fillId="0" borderId="5" xfId="0" applyNumberFormat="1" applyFont="1" applyBorder="1" applyAlignment="1">
      <alignment horizontal="center" vertical="top" wrapText="1"/>
    </xf>
    <xf numFmtId="0" fontId="5" fillId="0" borderId="0" xfId="0" applyFont="1"/>
    <xf numFmtId="0" fontId="1" fillId="0" borderId="5" xfId="0" applyFont="1" applyFill="1" applyBorder="1" applyAlignment="1">
      <alignment horizontal="center" vertical="top" wrapText="1"/>
    </xf>
    <xf numFmtId="0" fontId="0" fillId="0" borderId="0" xfId="0" applyFill="1"/>
    <xf numFmtId="0" fontId="1" fillId="0" borderId="5" xfId="0" applyFont="1" applyBorder="1" applyAlignment="1">
      <alignment horizontal="center" vertical="center" wrapText="1"/>
    </xf>
    <xf numFmtId="16" fontId="1" fillId="0" borderId="5" xfId="0" applyNumberFormat="1" applyFont="1" applyBorder="1" applyAlignment="1">
      <alignment horizontal="center" vertical="center" wrapText="1"/>
    </xf>
    <xf numFmtId="164" fontId="1" fillId="0" borderId="5" xfId="0" applyNumberFormat="1" applyFont="1" applyBorder="1" applyAlignment="1">
      <alignment horizontal="center" vertical="center" wrapText="1"/>
    </xf>
    <xf numFmtId="164" fontId="1" fillId="0" borderId="5" xfId="0" applyNumberFormat="1" applyFont="1" applyFill="1" applyBorder="1" applyAlignment="1">
      <alignment horizontal="center" vertical="center" wrapText="1"/>
    </xf>
    <xf numFmtId="0" fontId="1" fillId="0" borderId="5" xfId="0" applyNumberFormat="1" applyFont="1" applyBorder="1" applyAlignment="1">
      <alignment horizontal="center" vertical="center" wrapText="1"/>
    </xf>
    <xf numFmtId="49" fontId="1" fillId="0" borderId="5" xfId="0" applyNumberFormat="1" applyFont="1" applyFill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top" wrapText="1"/>
    </xf>
    <xf numFmtId="0" fontId="3" fillId="0" borderId="3" xfId="0" applyFont="1" applyBorder="1" applyAlignment="1">
      <alignment horizontal="center" vertical="top" wrapText="1"/>
    </xf>
    <xf numFmtId="0" fontId="3" fillId="0" borderId="5" xfId="0" applyFont="1" applyBorder="1" applyAlignment="1">
      <alignment vertical="top" wrapText="1"/>
    </xf>
    <xf numFmtId="0" fontId="3" fillId="0" borderId="10" xfId="0" applyFont="1" applyBorder="1" applyAlignment="1">
      <alignment horizontal="center" vertical="top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5" xfId="0" applyNumberFormat="1" applyFont="1" applyFill="1" applyBorder="1" applyAlignment="1">
      <alignment horizontal="center" vertical="center" wrapText="1"/>
    </xf>
    <xf numFmtId="164" fontId="3" fillId="0" borderId="5" xfId="0" applyNumberFormat="1" applyFont="1" applyBorder="1" applyAlignment="1">
      <alignment horizontal="center" vertical="center" wrapText="1"/>
    </xf>
    <xf numFmtId="164" fontId="3" fillId="0" borderId="5" xfId="0" applyNumberFormat="1" applyFont="1" applyFill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top" wrapText="1"/>
    </xf>
    <xf numFmtId="0" fontId="3" fillId="0" borderId="5" xfId="0" applyNumberFormat="1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2" fillId="0" borderId="0" xfId="0" applyFont="1" applyAlignment="1">
      <alignment horizontal="left" vertical="center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1" xfId="0" applyFont="1" applyFill="1" applyBorder="1" applyAlignment="1">
      <alignment horizontal="center" vertical="top" wrapText="1"/>
    </xf>
    <xf numFmtId="0" fontId="1" fillId="0" borderId="2" xfId="0" applyFont="1" applyFill="1" applyBorder="1" applyAlignment="1">
      <alignment horizontal="center" vertical="top" wrapText="1"/>
    </xf>
    <xf numFmtId="0" fontId="1" fillId="0" borderId="3" xfId="0" applyFont="1" applyFill="1" applyBorder="1" applyAlignment="1">
      <alignment horizontal="center" vertical="top" wrapText="1"/>
    </xf>
    <xf numFmtId="0" fontId="1" fillId="0" borderId="11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4" xfId="0" applyFont="1" applyFill="1" applyBorder="1" applyAlignment="1">
      <alignment horizontal="center" vertical="top" wrapText="1"/>
    </xf>
    <xf numFmtId="0" fontId="2" fillId="0" borderId="0" xfId="0" applyFont="1" applyAlignment="1">
      <alignment horizontal="left" vertical="center" wrapText="1"/>
    </xf>
    <xf numFmtId="0" fontId="2" fillId="0" borderId="0" xfId="0" applyFont="1" applyAlignment="1">
      <alignment horizontal="left" wrapText="1"/>
    </xf>
    <xf numFmtId="0" fontId="1" fillId="0" borderId="7" xfId="0" applyFont="1" applyFill="1" applyBorder="1" applyAlignment="1">
      <alignment horizontal="center" vertical="top" wrapText="1"/>
    </xf>
    <xf numFmtId="0" fontId="1" fillId="0" borderId="13" xfId="0" applyFont="1" applyFill="1" applyBorder="1" applyAlignment="1">
      <alignment horizontal="center" vertical="top" wrapText="1"/>
    </xf>
    <xf numFmtId="0" fontId="3" fillId="0" borderId="0" xfId="0" applyFont="1" applyAlignment="1">
      <alignment horizontal="center"/>
    </xf>
    <xf numFmtId="0" fontId="1" fillId="0" borderId="1" xfId="0" applyFont="1" applyBorder="1" applyAlignment="1">
      <alignment horizontal="center" vertical="top" wrapText="1"/>
    </xf>
    <xf numFmtId="0" fontId="1" fillId="0" borderId="2" xfId="0" applyFont="1" applyBorder="1" applyAlignment="1">
      <alignment horizontal="center" vertical="top" wrapText="1"/>
    </xf>
    <xf numFmtId="0" fontId="1" fillId="0" borderId="3" xfId="0" applyFont="1" applyBorder="1" applyAlignment="1">
      <alignment horizontal="center" vertical="top" wrapText="1"/>
    </xf>
    <xf numFmtId="0" fontId="1" fillId="0" borderId="9" xfId="0" applyFont="1" applyBorder="1" applyAlignment="1">
      <alignment horizontal="center" vertical="top" wrapText="1"/>
    </xf>
    <xf numFmtId="0" fontId="1" fillId="0" borderId="8" xfId="0" applyFont="1" applyBorder="1" applyAlignment="1">
      <alignment horizontal="center" vertical="top" wrapText="1"/>
    </xf>
    <xf numFmtId="0" fontId="1" fillId="0" borderId="5" xfId="0" applyFont="1" applyBorder="1" applyAlignment="1">
      <alignment horizontal="center" vertical="top" wrapText="1"/>
    </xf>
    <xf numFmtId="0" fontId="1" fillId="0" borderId="11" xfId="0" applyFont="1" applyBorder="1" applyAlignment="1">
      <alignment horizontal="center" vertical="top" wrapText="1"/>
    </xf>
    <xf numFmtId="0" fontId="1" fillId="0" borderId="12" xfId="0" applyFont="1" applyBorder="1" applyAlignment="1">
      <alignment horizontal="center" vertical="top" wrapText="1"/>
    </xf>
    <xf numFmtId="0" fontId="1" fillId="0" borderId="13" xfId="0" applyFont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O40"/>
  <sheetViews>
    <sheetView tabSelected="1" view="pageBreakPreview" zoomScale="60" zoomScaleNormal="59" workbookViewId="0">
      <selection activeCell="G6" sqref="G6"/>
    </sheetView>
  </sheetViews>
  <sheetFormatPr defaultRowHeight="14.4" x14ac:dyDescent="0.3"/>
  <cols>
    <col min="1" max="1" width="5.5546875" customWidth="1"/>
    <col min="2" max="2" width="36.33203125" customWidth="1"/>
    <col min="3" max="3" width="43.5546875" customWidth="1"/>
    <col min="4" max="4" width="8.109375" customWidth="1"/>
    <col min="5" max="5" width="14.88671875" customWidth="1"/>
    <col min="6" max="6" width="21.33203125" customWidth="1"/>
    <col min="7" max="7" width="13.5546875" customWidth="1"/>
    <col min="8" max="8" width="12.5546875" customWidth="1"/>
    <col min="9" max="9" width="22.33203125" customWidth="1"/>
    <col min="10" max="10" width="13.5546875" customWidth="1"/>
    <col min="11" max="11" width="10.44140625" customWidth="1"/>
    <col min="12" max="12" width="21" bestFit="1" customWidth="1"/>
    <col min="13" max="13" width="15.44140625" customWidth="1"/>
    <col min="14" max="14" width="14.44140625" customWidth="1"/>
    <col min="15" max="15" width="24.109375" customWidth="1"/>
  </cols>
  <sheetData>
    <row r="2" spans="1:15" ht="29.25" customHeight="1" x14ac:dyDescent="0.3">
      <c r="L2" s="55" t="s">
        <v>70</v>
      </c>
      <c r="M2" s="55"/>
      <c r="N2" s="55"/>
      <c r="O2" s="55"/>
    </row>
    <row r="4" spans="1:15" ht="15.75" customHeight="1" x14ac:dyDescent="0.3">
      <c r="L4" s="54" t="s">
        <v>33</v>
      </c>
      <c r="M4" s="54"/>
      <c r="N4" s="54"/>
      <c r="O4" s="54"/>
    </row>
    <row r="5" spans="1:15" ht="15.75" customHeight="1" x14ac:dyDescent="0.3">
      <c r="L5" s="54"/>
      <c r="M5" s="54"/>
      <c r="N5" s="54"/>
      <c r="O5" s="54"/>
    </row>
    <row r="6" spans="1:15" ht="15.75" customHeight="1" x14ac:dyDescent="0.3">
      <c r="L6" s="54"/>
      <c r="M6" s="54"/>
      <c r="N6" s="54"/>
      <c r="O6" s="54"/>
    </row>
    <row r="7" spans="1:15" ht="15.75" customHeight="1" x14ac:dyDescent="0.3">
      <c r="L7" s="54"/>
      <c r="M7" s="54"/>
      <c r="N7" s="54"/>
      <c r="O7" s="54"/>
    </row>
    <row r="8" spans="1:15" ht="15.6" x14ac:dyDescent="0.3">
      <c r="M8" s="44"/>
      <c r="N8" s="44"/>
      <c r="O8" s="44"/>
    </row>
    <row r="9" spans="1:15" ht="15.6" x14ac:dyDescent="0.3">
      <c r="N9" s="11"/>
      <c r="O9" s="11"/>
    </row>
    <row r="10" spans="1:15" x14ac:dyDescent="0.3">
      <c r="A10" s="58" t="s">
        <v>16</v>
      </c>
      <c r="B10" s="58"/>
      <c r="C10" s="58"/>
      <c r="D10" s="58"/>
      <c r="E10" s="58"/>
      <c r="F10" s="58"/>
      <c r="G10" s="58"/>
      <c r="H10" s="58"/>
      <c r="I10" s="58"/>
      <c r="J10" s="58"/>
      <c r="K10" s="58"/>
      <c r="L10" s="58"/>
      <c r="M10" s="58"/>
      <c r="N10" s="58"/>
      <c r="O10" s="58"/>
    </row>
    <row r="11" spans="1:15" x14ac:dyDescent="0.3">
      <c r="A11" s="58" t="s">
        <v>34</v>
      </c>
      <c r="B11" s="58"/>
      <c r="C11" s="58"/>
      <c r="D11" s="58"/>
      <c r="E11" s="58"/>
      <c r="F11" s="58"/>
      <c r="G11" s="58"/>
      <c r="H11" s="58"/>
      <c r="I11" s="58"/>
      <c r="J11" s="58"/>
      <c r="K11" s="58"/>
      <c r="L11" s="58"/>
      <c r="M11" s="58"/>
      <c r="N11" s="58"/>
      <c r="O11" s="58"/>
    </row>
    <row r="12" spans="1:15" ht="15" thickBot="1" x14ac:dyDescent="0.35"/>
    <row r="13" spans="1:15" ht="15.75" customHeight="1" thickBot="1" x14ac:dyDescent="0.35">
      <c r="A13" s="59" t="s">
        <v>0</v>
      </c>
      <c r="B13" s="62" t="s">
        <v>25</v>
      </c>
      <c r="C13" s="62" t="s">
        <v>32</v>
      </c>
      <c r="D13" s="65" t="s">
        <v>20</v>
      </c>
      <c r="E13" s="62"/>
      <c r="F13" s="65" t="s">
        <v>1</v>
      </c>
      <c r="G13" s="56" t="s">
        <v>2</v>
      </c>
      <c r="H13" s="52"/>
      <c r="I13" s="53"/>
      <c r="J13" s="56" t="s">
        <v>24</v>
      </c>
      <c r="K13" s="52"/>
      <c r="L13" s="53"/>
      <c r="M13" s="56" t="s">
        <v>35</v>
      </c>
      <c r="N13" s="52"/>
      <c r="O13" s="53"/>
    </row>
    <row r="14" spans="1:15" ht="15.75" customHeight="1" thickBot="1" x14ac:dyDescent="0.35">
      <c r="A14" s="60"/>
      <c r="B14" s="63"/>
      <c r="C14" s="63"/>
      <c r="D14" s="66"/>
      <c r="E14" s="63"/>
      <c r="F14" s="66"/>
      <c r="G14" s="51" t="s">
        <v>26</v>
      </c>
      <c r="H14" s="52"/>
      <c r="I14" s="53"/>
      <c r="J14" s="51" t="s">
        <v>26</v>
      </c>
      <c r="K14" s="52"/>
      <c r="L14" s="53"/>
      <c r="M14" s="51" t="s">
        <v>26</v>
      </c>
      <c r="N14" s="52"/>
      <c r="O14" s="53"/>
    </row>
    <row r="15" spans="1:15" x14ac:dyDescent="0.3">
      <c r="A15" s="60"/>
      <c r="B15" s="63"/>
      <c r="C15" s="63"/>
      <c r="D15" s="66"/>
      <c r="E15" s="63"/>
      <c r="F15" s="66"/>
      <c r="G15" s="48" t="s">
        <v>3</v>
      </c>
      <c r="H15" s="45" t="s">
        <v>21</v>
      </c>
      <c r="I15" s="51" t="s">
        <v>40</v>
      </c>
      <c r="J15" s="48" t="s">
        <v>3</v>
      </c>
      <c r="K15" s="45" t="s">
        <v>21</v>
      </c>
      <c r="L15" s="51" t="s">
        <v>41</v>
      </c>
      <c r="M15" s="48" t="s">
        <v>3</v>
      </c>
      <c r="N15" s="45" t="s">
        <v>21</v>
      </c>
      <c r="O15" s="48" t="s">
        <v>42</v>
      </c>
    </row>
    <row r="16" spans="1:15" ht="33" customHeight="1" thickBot="1" x14ac:dyDescent="0.35">
      <c r="A16" s="60"/>
      <c r="B16" s="63"/>
      <c r="C16" s="63"/>
      <c r="D16" s="67"/>
      <c r="E16" s="64"/>
      <c r="F16" s="67"/>
      <c r="G16" s="49"/>
      <c r="H16" s="46"/>
      <c r="I16" s="57"/>
      <c r="J16" s="49"/>
      <c r="K16" s="46"/>
      <c r="L16" s="57"/>
      <c r="M16" s="49"/>
      <c r="N16" s="46"/>
      <c r="O16" s="50"/>
    </row>
    <row r="17" spans="1:15" ht="46.5" customHeight="1" thickBot="1" x14ac:dyDescent="0.35">
      <c r="A17" s="61"/>
      <c r="B17" s="64"/>
      <c r="C17" s="64"/>
      <c r="D17" s="17" t="s">
        <v>36</v>
      </c>
      <c r="E17" s="18" t="s">
        <v>37</v>
      </c>
      <c r="F17" s="8" t="s">
        <v>31</v>
      </c>
      <c r="G17" s="50"/>
      <c r="H17" s="47"/>
      <c r="I17" s="12" t="s">
        <v>28</v>
      </c>
      <c r="J17" s="50"/>
      <c r="K17" s="47"/>
      <c r="L17" s="12" t="s">
        <v>29</v>
      </c>
      <c r="M17" s="50"/>
      <c r="N17" s="47"/>
      <c r="O17" s="25" t="s">
        <v>30</v>
      </c>
    </row>
    <row r="18" spans="1:15" ht="25.5" customHeight="1" thickBot="1" x14ac:dyDescent="0.35">
      <c r="A18" s="5">
        <v>1</v>
      </c>
      <c r="B18" s="14">
        <v>2</v>
      </c>
      <c r="C18" s="14">
        <v>3</v>
      </c>
      <c r="D18" s="14">
        <v>4</v>
      </c>
      <c r="E18" s="14">
        <v>5</v>
      </c>
      <c r="F18" s="15">
        <v>6</v>
      </c>
      <c r="G18" s="16">
        <v>7</v>
      </c>
      <c r="H18" s="13">
        <v>8</v>
      </c>
      <c r="I18" s="13">
        <v>9</v>
      </c>
      <c r="J18" s="13">
        <v>10</v>
      </c>
      <c r="K18" s="13">
        <v>11</v>
      </c>
      <c r="L18" s="13">
        <v>12</v>
      </c>
      <c r="M18" s="13">
        <v>13</v>
      </c>
      <c r="N18" s="13">
        <v>14</v>
      </c>
      <c r="O18" s="13">
        <v>15</v>
      </c>
    </row>
    <row r="19" spans="1:15" ht="98.25" customHeight="1" thickBot="1" x14ac:dyDescent="0.35">
      <c r="A19" s="34">
        <v>1</v>
      </c>
      <c r="B19" s="35" t="s">
        <v>4</v>
      </c>
      <c r="C19" s="36" t="s">
        <v>5</v>
      </c>
      <c r="D19" s="37" t="s">
        <v>17</v>
      </c>
      <c r="E19" s="38" t="s">
        <v>51</v>
      </c>
      <c r="F19" s="39">
        <f t="shared" ref="F19:F30" si="0">I19+L19+O19</f>
        <v>151112.20000000001</v>
      </c>
      <c r="G19" s="40">
        <f>SUM(G20:G23)</f>
        <v>47885.2</v>
      </c>
      <c r="H19" s="40"/>
      <c r="I19" s="40">
        <f>I20+I21+I22+I23</f>
        <v>47885.2</v>
      </c>
      <c r="J19" s="40">
        <f>J20+J21+J22+J23</f>
        <v>51613.500000000007</v>
      </c>
      <c r="K19" s="40"/>
      <c r="L19" s="40">
        <f>L20+L21+L22+L23</f>
        <v>51613.500000000007</v>
      </c>
      <c r="M19" s="40">
        <f>M20+M21+M22+M23</f>
        <v>51613.500000000007</v>
      </c>
      <c r="N19" s="40"/>
      <c r="O19" s="40">
        <f>O20+O21+O22+O23</f>
        <v>51613.500000000007</v>
      </c>
    </row>
    <row r="20" spans="1:15" ht="47.25" customHeight="1" thickBot="1" x14ac:dyDescent="0.35">
      <c r="A20" s="1"/>
      <c r="B20" s="2" t="s">
        <v>6</v>
      </c>
      <c r="C20" s="10" t="s">
        <v>7</v>
      </c>
      <c r="D20" s="28" t="s">
        <v>17</v>
      </c>
      <c r="E20" s="32" t="s">
        <v>52</v>
      </c>
      <c r="F20" s="29">
        <f t="shared" si="0"/>
        <v>47997.4</v>
      </c>
      <c r="G20" s="30">
        <v>16398</v>
      </c>
      <c r="H20" s="30"/>
      <c r="I20" s="30">
        <f>SUM(G20:H20)</f>
        <v>16398</v>
      </c>
      <c r="J20" s="30">
        <v>15799.7</v>
      </c>
      <c r="K20" s="30"/>
      <c r="L20" s="30">
        <v>15799.7</v>
      </c>
      <c r="M20" s="30">
        <v>15799.7</v>
      </c>
      <c r="N20" s="30"/>
      <c r="O20" s="30">
        <v>15799.7</v>
      </c>
    </row>
    <row r="21" spans="1:15" ht="45.75" customHeight="1" thickBot="1" x14ac:dyDescent="0.35">
      <c r="A21" s="1"/>
      <c r="B21" s="2" t="s">
        <v>66</v>
      </c>
      <c r="C21" s="27" t="s">
        <v>8</v>
      </c>
      <c r="D21" s="31" t="s">
        <v>17</v>
      </c>
      <c r="E21" s="32" t="s">
        <v>53</v>
      </c>
      <c r="F21" s="29">
        <f t="shared" si="0"/>
        <v>52707.700000000004</v>
      </c>
      <c r="G21" s="30">
        <v>15939.9</v>
      </c>
      <c r="H21" s="30"/>
      <c r="I21" s="30">
        <f>SUM(G21:H21)</f>
        <v>15939.9</v>
      </c>
      <c r="J21" s="30">
        <v>18383.900000000001</v>
      </c>
      <c r="K21" s="30"/>
      <c r="L21" s="30">
        <v>18383.900000000001</v>
      </c>
      <c r="M21" s="30">
        <v>18383.900000000001</v>
      </c>
      <c r="N21" s="30"/>
      <c r="O21" s="30">
        <v>18383.900000000001</v>
      </c>
    </row>
    <row r="22" spans="1:15" ht="49.5" customHeight="1" thickBot="1" x14ac:dyDescent="0.35">
      <c r="A22" s="1"/>
      <c r="B22" s="2" t="s">
        <v>67</v>
      </c>
      <c r="C22" s="27" t="s">
        <v>9</v>
      </c>
      <c r="D22" s="31" t="s">
        <v>17</v>
      </c>
      <c r="E22" s="32" t="s">
        <v>54</v>
      </c>
      <c r="F22" s="29">
        <f t="shared" si="0"/>
        <v>46907.1</v>
      </c>
      <c r="G22" s="30">
        <v>15047.3</v>
      </c>
      <c r="H22" s="30"/>
      <c r="I22" s="30">
        <f>SUM(G22:H22)</f>
        <v>15047.3</v>
      </c>
      <c r="J22" s="30">
        <v>15929.9</v>
      </c>
      <c r="K22" s="30"/>
      <c r="L22" s="30">
        <v>15929.9</v>
      </c>
      <c r="M22" s="30">
        <v>15929.9</v>
      </c>
      <c r="N22" s="30"/>
      <c r="O22" s="30">
        <v>15929.9</v>
      </c>
    </row>
    <row r="23" spans="1:15" ht="48" customHeight="1" thickBot="1" x14ac:dyDescent="0.35">
      <c r="A23" s="1"/>
      <c r="B23" s="2" t="s">
        <v>10</v>
      </c>
      <c r="C23" s="27" t="s">
        <v>11</v>
      </c>
      <c r="D23" s="31" t="s">
        <v>17</v>
      </c>
      <c r="E23" s="32" t="s">
        <v>55</v>
      </c>
      <c r="F23" s="29">
        <f t="shared" si="0"/>
        <v>3500</v>
      </c>
      <c r="G23" s="30">
        <v>500</v>
      </c>
      <c r="H23" s="30"/>
      <c r="I23" s="30">
        <f>SUM(G23:H23)</f>
        <v>500</v>
      </c>
      <c r="J23" s="30">
        <v>1500</v>
      </c>
      <c r="K23" s="30"/>
      <c r="L23" s="30">
        <v>1500</v>
      </c>
      <c r="M23" s="30">
        <v>1500</v>
      </c>
      <c r="N23" s="30"/>
      <c r="O23" s="30">
        <v>1500</v>
      </c>
    </row>
    <row r="24" spans="1:15" ht="90.75" customHeight="1" thickBot="1" x14ac:dyDescent="0.35">
      <c r="A24" s="34">
        <v>2</v>
      </c>
      <c r="B24" s="35" t="s">
        <v>12</v>
      </c>
      <c r="C24" s="41" t="s">
        <v>5</v>
      </c>
      <c r="D24" s="42" t="s">
        <v>17</v>
      </c>
      <c r="E24" s="38" t="s">
        <v>56</v>
      </c>
      <c r="F24" s="39">
        <f t="shared" si="0"/>
        <v>273791.60000000003</v>
      </c>
      <c r="G24" s="40">
        <f>G25+G26+G27+G28</f>
        <v>111734.70000000001</v>
      </c>
      <c r="H24" s="40"/>
      <c r="I24" s="40">
        <f>SUM(I25:I28)</f>
        <v>111734.70000000001</v>
      </c>
      <c r="J24" s="40">
        <f>J25+J26+J27+J28</f>
        <v>96918.2</v>
      </c>
      <c r="K24" s="40"/>
      <c r="L24" s="40">
        <f t="shared" ref="L24:M24" si="1">L25+L26+L27+L28</f>
        <v>96918.2</v>
      </c>
      <c r="M24" s="40">
        <f t="shared" si="1"/>
        <v>65138.7</v>
      </c>
      <c r="N24" s="40"/>
      <c r="O24" s="40">
        <f>O25+O26+O27+O28</f>
        <v>65138.7</v>
      </c>
    </row>
    <row r="25" spans="1:15" ht="45" customHeight="1" thickBot="1" x14ac:dyDescent="0.35">
      <c r="A25" s="1"/>
      <c r="B25" s="2" t="s">
        <v>13</v>
      </c>
      <c r="C25" s="27" t="s">
        <v>7</v>
      </c>
      <c r="D25" s="31" t="s">
        <v>17</v>
      </c>
      <c r="E25" s="32" t="s">
        <v>63</v>
      </c>
      <c r="F25" s="29">
        <f t="shared" si="0"/>
        <v>153090.79999999999</v>
      </c>
      <c r="G25" s="30">
        <v>59743.9</v>
      </c>
      <c r="H25" s="30"/>
      <c r="I25" s="30">
        <f>SUM(G25:H25)</f>
        <v>59743.9</v>
      </c>
      <c r="J25" s="30">
        <v>56138.2</v>
      </c>
      <c r="K25" s="30"/>
      <c r="L25" s="30">
        <v>56138.2</v>
      </c>
      <c r="M25" s="30">
        <v>37208.699999999997</v>
      </c>
      <c r="N25" s="30"/>
      <c r="O25" s="30">
        <v>37208.699999999997</v>
      </c>
    </row>
    <row r="26" spans="1:15" ht="34.5" customHeight="1" thickBot="1" x14ac:dyDescent="0.35">
      <c r="A26" s="1"/>
      <c r="B26" s="2" t="s">
        <v>68</v>
      </c>
      <c r="C26" s="27" t="s">
        <v>8</v>
      </c>
      <c r="D26" s="31" t="s">
        <v>17</v>
      </c>
      <c r="E26" s="32" t="s">
        <v>64</v>
      </c>
      <c r="F26" s="29">
        <f t="shared" si="0"/>
        <v>58009.7</v>
      </c>
      <c r="G26" s="30">
        <v>21229.7</v>
      </c>
      <c r="H26" s="30"/>
      <c r="I26" s="30">
        <f>SUM(G26:H26)</f>
        <v>21229.7</v>
      </c>
      <c r="J26" s="30">
        <v>20890</v>
      </c>
      <c r="K26" s="30"/>
      <c r="L26" s="30">
        <v>20890</v>
      </c>
      <c r="M26" s="30">
        <v>15890</v>
      </c>
      <c r="N26" s="30"/>
      <c r="O26" s="30">
        <v>15890</v>
      </c>
    </row>
    <row r="27" spans="1:15" ht="34.5" customHeight="1" thickBot="1" x14ac:dyDescent="0.35">
      <c r="A27" s="1"/>
      <c r="B27" s="2" t="s">
        <v>69</v>
      </c>
      <c r="C27" s="27" t="s">
        <v>9</v>
      </c>
      <c r="D27" s="31" t="s">
        <v>17</v>
      </c>
      <c r="E27" s="32" t="s">
        <v>65</v>
      </c>
      <c r="F27" s="29">
        <f t="shared" si="0"/>
        <v>51631.1</v>
      </c>
      <c r="G27" s="30">
        <v>25701.1</v>
      </c>
      <c r="H27" s="30"/>
      <c r="I27" s="30">
        <f>SUM(G27:H27)</f>
        <v>25701.1</v>
      </c>
      <c r="J27" s="30">
        <v>15390</v>
      </c>
      <c r="K27" s="30"/>
      <c r="L27" s="30">
        <v>15390</v>
      </c>
      <c r="M27" s="30">
        <v>10540</v>
      </c>
      <c r="N27" s="30"/>
      <c r="O27" s="30">
        <v>10540</v>
      </c>
    </row>
    <row r="28" spans="1:15" ht="28.2" thickBot="1" x14ac:dyDescent="0.35">
      <c r="A28" s="1"/>
      <c r="B28" s="2" t="s">
        <v>14</v>
      </c>
      <c r="C28" s="27" t="s">
        <v>11</v>
      </c>
      <c r="D28" s="31" t="s">
        <v>17</v>
      </c>
      <c r="E28" s="32" t="s">
        <v>57</v>
      </c>
      <c r="F28" s="29">
        <f t="shared" si="0"/>
        <v>11060</v>
      </c>
      <c r="G28" s="30">
        <v>5060</v>
      </c>
      <c r="H28" s="30"/>
      <c r="I28" s="30">
        <f t="shared" ref="I28:I31" si="2">SUM(G28:H28)</f>
        <v>5060</v>
      </c>
      <c r="J28" s="30">
        <v>4500</v>
      </c>
      <c r="K28" s="30"/>
      <c r="L28" s="30">
        <v>4500</v>
      </c>
      <c r="M28" s="30">
        <v>1500</v>
      </c>
      <c r="N28" s="30"/>
      <c r="O28" s="30">
        <v>1500</v>
      </c>
    </row>
    <row r="29" spans="1:15" ht="49.5" customHeight="1" thickBot="1" x14ac:dyDescent="0.35">
      <c r="A29" s="34">
        <v>3</v>
      </c>
      <c r="B29" s="35" t="s">
        <v>15</v>
      </c>
      <c r="C29" s="41" t="s">
        <v>23</v>
      </c>
      <c r="D29" s="42" t="s">
        <v>17</v>
      </c>
      <c r="E29" s="38" t="s">
        <v>58</v>
      </c>
      <c r="F29" s="39">
        <f t="shared" si="0"/>
        <v>1700</v>
      </c>
      <c r="G29" s="40">
        <v>1000</v>
      </c>
      <c r="H29" s="40"/>
      <c r="I29" s="40">
        <v>1000</v>
      </c>
      <c r="J29" s="40">
        <v>500</v>
      </c>
      <c r="K29" s="40"/>
      <c r="L29" s="40">
        <v>500</v>
      </c>
      <c r="M29" s="40">
        <v>200</v>
      </c>
      <c r="N29" s="40"/>
      <c r="O29" s="40">
        <v>200</v>
      </c>
    </row>
    <row r="30" spans="1:15" ht="42" thickBot="1" x14ac:dyDescent="0.35">
      <c r="A30" s="7"/>
      <c r="B30" s="2" t="s">
        <v>22</v>
      </c>
      <c r="C30" s="27" t="s">
        <v>7</v>
      </c>
      <c r="D30" s="31" t="s">
        <v>17</v>
      </c>
      <c r="E30" s="32" t="s">
        <v>59</v>
      </c>
      <c r="F30" s="29">
        <f t="shared" si="0"/>
        <v>1700</v>
      </c>
      <c r="G30" s="30">
        <v>1000</v>
      </c>
      <c r="H30" s="30"/>
      <c r="I30" s="30">
        <f t="shared" si="2"/>
        <v>1000</v>
      </c>
      <c r="J30" s="30">
        <v>500</v>
      </c>
      <c r="K30" s="30"/>
      <c r="L30" s="30">
        <v>500</v>
      </c>
      <c r="M30" s="30">
        <v>200</v>
      </c>
      <c r="N30" s="30"/>
      <c r="O30" s="30">
        <v>200</v>
      </c>
    </row>
    <row r="31" spans="1:15" ht="75" customHeight="1" thickBot="1" x14ac:dyDescent="0.35">
      <c r="A31" s="34">
        <v>4</v>
      </c>
      <c r="B31" s="35" t="s">
        <v>39</v>
      </c>
      <c r="C31" s="43" t="s">
        <v>7</v>
      </c>
      <c r="D31" s="42" t="s">
        <v>19</v>
      </c>
      <c r="E31" s="38" t="s">
        <v>60</v>
      </c>
      <c r="F31" s="39">
        <f>I31+L31+O31</f>
        <v>64025.399999999994</v>
      </c>
      <c r="G31" s="40">
        <v>21341.8</v>
      </c>
      <c r="H31" s="40"/>
      <c r="I31" s="40">
        <f t="shared" si="2"/>
        <v>21341.8</v>
      </c>
      <c r="J31" s="40">
        <v>21341.8</v>
      </c>
      <c r="K31" s="40"/>
      <c r="L31" s="40">
        <v>21341.8</v>
      </c>
      <c r="M31" s="40">
        <v>21341.8</v>
      </c>
      <c r="N31" s="40"/>
      <c r="O31" s="40">
        <v>21341.8</v>
      </c>
    </row>
    <row r="32" spans="1:15" ht="248.25" customHeight="1" thickBot="1" x14ac:dyDescent="0.35">
      <c r="A32" s="34">
        <v>5</v>
      </c>
      <c r="B32" s="35" t="s">
        <v>38</v>
      </c>
      <c r="C32" s="43" t="s">
        <v>8</v>
      </c>
      <c r="D32" s="42" t="s">
        <v>18</v>
      </c>
      <c r="E32" s="43" t="s">
        <v>61</v>
      </c>
      <c r="F32" s="39">
        <f>I32+L32+O32</f>
        <v>1463.6999999999998</v>
      </c>
      <c r="G32" s="40"/>
      <c r="H32" s="40">
        <v>487.9</v>
      </c>
      <c r="I32" s="40">
        <f>H32+0</f>
        <v>487.9</v>
      </c>
      <c r="J32" s="40"/>
      <c r="K32" s="40">
        <v>487.9</v>
      </c>
      <c r="L32" s="40">
        <v>487.9</v>
      </c>
      <c r="M32" s="40"/>
      <c r="N32" s="40">
        <v>487.9</v>
      </c>
      <c r="O32" s="40">
        <v>487.9</v>
      </c>
    </row>
    <row r="33" spans="1:15" ht="203.25" customHeight="1" thickBot="1" x14ac:dyDescent="0.35">
      <c r="A33" s="34">
        <v>6</v>
      </c>
      <c r="B33" s="35" t="s">
        <v>43</v>
      </c>
      <c r="C33" s="43" t="s">
        <v>44</v>
      </c>
      <c r="D33" s="42" t="s">
        <v>17</v>
      </c>
      <c r="E33" s="38" t="s">
        <v>62</v>
      </c>
      <c r="F33" s="39">
        <f t="shared" ref="F33:F36" si="3">I33+L33+O33</f>
        <v>7467.9</v>
      </c>
      <c r="G33" s="40"/>
      <c r="H33" s="40">
        <f>H34+H35+H36</f>
        <v>7467.9</v>
      </c>
      <c r="I33" s="40">
        <f t="shared" ref="I33:I36" si="4">H33+0</f>
        <v>7467.9</v>
      </c>
      <c r="J33" s="40"/>
      <c r="K33" s="40"/>
      <c r="L33" s="40"/>
      <c r="M33" s="40"/>
      <c r="N33" s="40"/>
      <c r="O33" s="40"/>
    </row>
    <row r="34" spans="1:15" ht="215.25" customHeight="1" thickBot="1" x14ac:dyDescent="0.35">
      <c r="A34" s="33" t="s">
        <v>45</v>
      </c>
      <c r="B34" s="2" t="s">
        <v>46</v>
      </c>
      <c r="C34" s="27" t="s">
        <v>7</v>
      </c>
      <c r="D34" s="31" t="s">
        <v>17</v>
      </c>
      <c r="E34" s="32" t="s">
        <v>62</v>
      </c>
      <c r="F34" s="29">
        <f t="shared" si="3"/>
        <v>2568</v>
      </c>
      <c r="G34" s="30"/>
      <c r="H34" s="30">
        <v>2568</v>
      </c>
      <c r="I34" s="30">
        <f t="shared" si="4"/>
        <v>2568</v>
      </c>
      <c r="J34" s="30"/>
      <c r="K34" s="30"/>
      <c r="L34" s="30"/>
      <c r="M34" s="30"/>
      <c r="N34" s="30"/>
      <c r="O34" s="30"/>
    </row>
    <row r="35" spans="1:15" ht="203.25" customHeight="1" thickBot="1" x14ac:dyDescent="0.35">
      <c r="A35" s="33" t="s">
        <v>47</v>
      </c>
      <c r="B35" s="2" t="s">
        <v>48</v>
      </c>
      <c r="C35" s="27" t="s">
        <v>8</v>
      </c>
      <c r="D35" s="31" t="s">
        <v>17</v>
      </c>
      <c r="E35" s="32" t="s">
        <v>62</v>
      </c>
      <c r="F35" s="29">
        <f t="shared" si="3"/>
        <v>3300</v>
      </c>
      <c r="G35" s="30"/>
      <c r="H35" s="30">
        <v>3300</v>
      </c>
      <c r="I35" s="30">
        <f t="shared" si="4"/>
        <v>3300</v>
      </c>
      <c r="J35" s="30"/>
      <c r="K35" s="30"/>
      <c r="L35" s="30"/>
      <c r="M35" s="30"/>
      <c r="N35" s="30"/>
      <c r="O35" s="30"/>
    </row>
    <row r="36" spans="1:15" ht="201.75" customHeight="1" thickBot="1" x14ac:dyDescent="0.35">
      <c r="A36" s="33" t="s">
        <v>49</v>
      </c>
      <c r="B36" s="2" t="s">
        <v>50</v>
      </c>
      <c r="C36" s="27" t="s">
        <v>9</v>
      </c>
      <c r="D36" s="31" t="s">
        <v>17</v>
      </c>
      <c r="E36" s="27" t="s">
        <v>62</v>
      </c>
      <c r="F36" s="29">
        <f t="shared" si="3"/>
        <v>1599.9</v>
      </c>
      <c r="G36" s="30"/>
      <c r="H36" s="30">
        <v>1599.9</v>
      </c>
      <c r="I36" s="30">
        <f t="shared" si="4"/>
        <v>1599.9</v>
      </c>
      <c r="J36" s="30"/>
      <c r="K36" s="30"/>
      <c r="L36" s="30"/>
      <c r="M36" s="30"/>
      <c r="N36" s="30"/>
      <c r="O36" s="30"/>
    </row>
    <row r="37" spans="1:15" s="24" customFormat="1" ht="18.600000000000001" thickBot="1" x14ac:dyDescent="0.4">
      <c r="A37" s="19"/>
      <c r="B37" s="20" t="s">
        <v>27</v>
      </c>
      <c r="C37" s="21"/>
      <c r="D37" s="22"/>
      <c r="E37" s="21"/>
      <c r="F37" s="23">
        <f>F19+F24+F29+F31+F32+F33</f>
        <v>499560.8000000001</v>
      </c>
      <c r="G37" s="23">
        <f t="shared" ref="G37:O37" si="5">G19+G24+G29+G31+G32+G33</f>
        <v>181961.7</v>
      </c>
      <c r="H37" s="23">
        <f t="shared" si="5"/>
        <v>7955.7999999999993</v>
      </c>
      <c r="I37" s="23">
        <f t="shared" si="5"/>
        <v>189917.5</v>
      </c>
      <c r="J37" s="23">
        <f t="shared" si="5"/>
        <v>170373.5</v>
      </c>
      <c r="K37" s="23">
        <f t="shared" si="5"/>
        <v>487.9</v>
      </c>
      <c r="L37" s="23">
        <f t="shared" si="5"/>
        <v>170861.4</v>
      </c>
      <c r="M37" s="23">
        <f t="shared" si="5"/>
        <v>138294</v>
      </c>
      <c r="N37" s="23">
        <f t="shared" si="5"/>
        <v>487.9</v>
      </c>
      <c r="O37" s="23">
        <f t="shared" si="5"/>
        <v>138781.9</v>
      </c>
    </row>
    <row r="38" spans="1:15" x14ac:dyDescent="0.3">
      <c r="G38" s="26"/>
      <c r="H38" s="9"/>
    </row>
    <row r="39" spans="1:15" x14ac:dyDescent="0.3">
      <c r="G39" s="26"/>
    </row>
    <row r="40" spans="1:15" x14ac:dyDescent="0.3">
      <c r="B40" s="3"/>
      <c r="C40" s="3"/>
      <c r="D40" s="3"/>
      <c r="E40" s="4"/>
      <c r="F40" s="4"/>
      <c r="G40" s="6"/>
    </row>
  </sheetData>
  <mergeCells count="25">
    <mergeCell ref="L4:O7"/>
    <mergeCell ref="L2:O2"/>
    <mergeCell ref="J13:L13"/>
    <mergeCell ref="L15:L16"/>
    <mergeCell ref="A10:O10"/>
    <mergeCell ref="A11:O11"/>
    <mergeCell ref="N15:N17"/>
    <mergeCell ref="I15:I16"/>
    <mergeCell ref="A13:A17"/>
    <mergeCell ref="B13:B17"/>
    <mergeCell ref="F13:F16"/>
    <mergeCell ref="G13:I13"/>
    <mergeCell ref="M13:O13"/>
    <mergeCell ref="G14:I14"/>
    <mergeCell ref="C13:C17"/>
    <mergeCell ref="D13:E16"/>
    <mergeCell ref="M8:O8"/>
    <mergeCell ref="H15:H17"/>
    <mergeCell ref="K15:K17"/>
    <mergeCell ref="G15:G17"/>
    <mergeCell ref="O15:O16"/>
    <mergeCell ref="J14:L14"/>
    <mergeCell ref="M14:O14"/>
    <mergeCell ref="M15:M17"/>
    <mergeCell ref="J15:J17"/>
  </mergeCells>
  <printOptions horizontalCentered="1"/>
  <pageMargins left="0.39370078740157483" right="0.19685039370078741" top="0.39370078740157483" bottom="0.47244094488188981" header="0.31496062992125984" footer="0.31496062992125984"/>
  <pageSetup paperSize="9" scale="51" fitToHeight="3" orientation="landscape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Лист1</vt:lpstr>
      <vt:lpstr>Лист2</vt:lpstr>
      <vt:lpstr>Лист3</vt:lpstr>
      <vt:lpstr>Лист1!Заголовки_для_печати</vt:lpstr>
      <vt:lpstr>Лист1!Область_печати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2016-12-23T08:32:00Z</dcterms:modified>
</cp:coreProperties>
</file>